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월\101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분류">제1작업!$D$5:$D$12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I5" i="1"/>
  <c r="I6" i="1"/>
  <c r="I7" i="1"/>
  <c r="I8" i="1"/>
  <c r="I9" i="1"/>
  <c r="I10" i="1"/>
  <c r="I11" i="1"/>
  <c r="I12" i="1"/>
  <c r="E13" i="1"/>
  <c r="J14" i="1"/>
  <c r="J5" i="1"/>
  <c r="J6" i="1"/>
  <c r="J7" i="1"/>
  <c r="J8" i="1"/>
  <c r="J9" i="1"/>
  <c r="J10" i="1"/>
  <c r="J11" i="1"/>
  <c r="J12" i="1"/>
  <c r="E14" i="1"/>
</calcChain>
</file>

<file path=xl/sharedStrings.xml><?xml version="1.0" encoding="utf-8"?>
<sst xmlns="http://schemas.openxmlformats.org/spreadsheetml/2006/main" count="108" uniqueCount="47">
  <si>
    <t>총합계</t>
  </si>
  <si>
    <t>***</t>
  </si>
  <si>
    <t>2017년</t>
  </si>
  <si>
    <t>2018년</t>
  </si>
  <si>
    <t>상품코드</t>
  </si>
  <si>
    <t>상품명</t>
  </si>
  <si>
    <t>분류</t>
  </si>
  <si>
    <t>출시일</t>
  </si>
  <si>
    <t>할인율</t>
  </si>
  <si>
    <t>판매량
(단위:개)</t>
  </si>
  <si>
    <t>매출 순위</t>
  </si>
  <si>
    <t>비고</t>
  </si>
  <si>
    <t>모던폭스</t>
  </si>
  <si>
    <t>숄더백</t>
  </si>
  <si>
    <t>엘루스벤</t>
  </si>
  <si>
    <t>숄더백 상품의 개수</t>
  </si>
  <si>
    <t>최저 판매량(단위:개)</t>
  </si>
  <si>
    <t>노트북가방</t>
  </si>
  <si>
    <t>노트북가방</t>
    <phoneticPr fontId="2" type="noConversion"/>
  </si>
  <si>
    <t>숄더백</t>
    <phoneticPr fontId="2" type="noConversion"/>
  </si>
  <si>
    <t>크로스백</t>
  </si>
  <si>
    <t>크로스백</t>
    <phoneticPr fontId="2" type="noConversion"/>
  </si>
  <si>
    <t>스누피</t>
    <phoneticPr fontId="2" type="noConversion"/>
  </si>
  <si>
    <t>위드찰리</t>
    <phoneticPr fontId="2" type="noConversion"/>
  </si>
  <si>
    <t>빈티지아모르</t>
    <phoneticPr fontId="2" type="noConversion"/>
  </si>
  <si>
    <t>제인</t>
    <phoneticPr fontId="2" type="noConversion"/>
  </si>
  <si>
    <t>사코슈</t>
    <phoneticPr fontId="2" type="noConversion"/>
  </si>
  <si>
    <t>판매가</t>
    <phoneticPr fontId="2" type="noConversion"/>
  </si>
  <si>
    <t>R3652</t>
    <phoneticPr fontId="2" type="noConversion"/>
  </si>
  <si>
    <t>루딘</t>
    <phoneticPr fontId="2" type="noConversion"/>
  </si>
  <si>
    <t>K9403</t>
    <phoneticPr fontId="2" type="noConversion"/>
  </si>
  <si>
    <t>K1523</t>
    <phoneticPr fontId="2" type="noConversion"/>
  </si>
  <si>
    <t>D3171</t>
    <phoneticPr fontId="2" type="noConversion"/>
  </si>
  <si>
    <t>S2501</t>
    <phoneticPr fontId="2" type="noConversion"/>
  </si>
  <si>
    <t>S6482</t>
    <phoneticPr fontId="2" type="noConversion"/>
  </si>
  <si>
    <t>E9462</t>
    <phoneticPr fontId="2" type="noConversion"/>
  </si>
  <si>
    <t>S9552</t>
  </si>
  <si>
    <t>S9552</t>
    <phoneticPr fontId="2" type="noConversion"/>
  </si>
  <si>
    <t>판매량
(단위:개)</t>
    <phoneticPr fontId="2" type="noConversion"/>
  </si>
  <si>
    <t>상품코드</t>
    <phoneticPr fontId="2" type="noConversion"/>
  </si>
  <si>
    <t>위드찰리 상품의 판매가</t>
    <phoneticPr fontId="2" type="noConversion"/>
  </si>
  <si>
    <t>&gt;=2020-11-01</t>
    <phoneticPr fontId="2" type="noConversion"/>
  </si>
  <si>
    <t>&gt;=2000</t>
    <phoneticPr fontId="2" type="noConversion"/>
  </si>
  <si>
    <t>2019년</t>
  </si>
  <si>
    <t>2020년</t>
  </si>
  <si>
    <t>개수 : 상품명</t>
  </si>
  <si>
    <t>평균 : 판매량(단위:개)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</si>
</sst>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0" borderId="0" xfId="0" applyNumberFormat="1" applyFo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14" fontId="0" fillId="0" borderId="0" xfId="0" applyNumberFormat="1" applyAlignment="1">
      <alignment horizontal="left" vertical="center"/>
    </xf>
    <xf numFmtId="41" fontId="3" fillId="0" borderId="0" xfId="0" applyNumberFormat="1" applyFont="1">
      <alignment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76" fontId="3" fillId="0" borderId="15" xfId="1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10" xfId="1" applyNumberFormat="1" applyFont="1" applyBorder="1" applyAlignment="1">
      <alignment horizontal="right" vertical="center"/>
    </xf>
    <xf numFmtId="0" fontId="3" fillId="0" borderId="26" xfId="0" applyNumberFormat="1" applyFont="1" applyFill="1" applyBorder="1" applyAlignment="1">
      <alignment horizontal="center" vertical="center"/>
    </xf>
    <xf numFmtId="176" fontId="3" fillId="0" borderId="24" xfId="1" applyNumberFormat="1" applyFont="1" applyFill="1" applyBorder="1" applyAlignment="1">
      <alignment horizontal="right" vertical="center"/>
    </xf>
    <xf numFmtId="176" fontId="3" fillId="0" borderId="29" xfId="1" applyNumberFormat="1" applyFont="1" applyFill="1" applyBorder="1" applyAlignment="1">
      <alignment horizontal="right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176" fontId="3" fillId="0" borderId="31" xfId="1" applyNumberFormat="1" applyFont="1" applyFill="1" applyBorder="1" applyAlignment="1">
      <alignment horizontal="right" vertical="center"/>
    </xf>
    <xf numFmtId="9" fontId="3" fillId="0" borderId="3" xfId="2" applyNumberFormat="1" applyFont="1" applyBorder="1" applyAlignment="1">
      <alignment horizontal="center" vertical="center"/>
    </xf>
    <xf numFmtId="9" fontId="3" fillId="0" borderId="1" xfId="2" applyNumberFormat="1" applyFont="1" applyBorder="1" applyAlignment="1">
      <alignment horizontal="center" vertical="center"/>
    </xf>
    <xf numFmtId="9" fontId="3" fillId="0" borderId="10" xfId="2" applyNumberFormat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41" fontId="3" fillId="0" borderId="16" xfId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9" fontId="3" fillId="0" borderId="3" xfId="2" applyNumberFormat="1" applyFont="1" applyFill="1" applyBorder="1" applyAlignment="1">
      <alignment horizontal="center" vertical="center"/>
    </xf>
    <xf numFmtId="177" fontId="3" fillId="0" borderId="3" xfId="1" applyNumberFormat="1" applyFont="1" applyFill="1" applyBorder="1" applyAlignment="1">
      <alignment horizontal="right" vertical="center"/>
    </xf>
    <xf numFmtId="9" fontId="3" fillId="0" borderId="1" xfId="2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>
      <alignment horizontal="right" vertical="center"/>
    </xf>
    <xf numFmtId="9" fontId="3" fillId="0" borderId="23" xfId="2" applyNumberFormat="1" applyFont="1" applyFill="1" applyBorder="1" applyAlignment="1">
      <alignment horizontal="center" vertical="center"/>
    </xf>
    <xf numFmtId="177" fontId="3" fillId="0" borderId="23" xfId="1" applyNumberFormat="1" applyFont="1" applyFill="1" applyBorder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0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노트북가방 및 크로스백의 판매 현황</a:t>
            </a:r>
            <a:endParaRPr lang="ko-KR" sz="2000" b="1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판매량(단위:개)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002-4559-BF55-B72B1918AF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(제1작업!$C$6:$C$8,제1작업!$C$10:$C$12)</c:f>
              <c:strCache>
                <c:ptCount val="6"/>
                <c:pt idx="0">
                  <c:v>엘루스벤</c:v>
                </c:pt>
                <c:pt idx="1">
                  <c:v>제인</c:v>
                </c:pt>
                <c:pt idx="2">
                  <c:v>위드찰리</c:v>
                </c:pt>
                <c:pt idx="3">
                  <c:v>스누피</c:v>
                </c:pt>
                <c:pt idx="4">
                  <c:v>루딘</c:v>
                </c:pt>
                <c:pt idx="5">
                  <c:v>사코슈</c:v>
                </c:pt>
              </c:strCache>
            </c:strRef>
          </c:cat>
          <c:val>
            <c:numRef>
              <c:f>(제1작업!$H$6:$H$8,제1작업!$H$10:$H$12)</c:f>
              <c:numCache>
                <c:formatCode>#,##0_);[Red]\(#,##0\)</c:formatCode>
                <c:ptCount val="6"/>
                <c:pt idx="0">
                  <c:v>869</c:v>
                </c:pt>
                <c:pt idx="1">
                  <c:v>2519</c:v>
                </c:pt>
                <c:pt idx="2">
                  <c:v>473</c:v>
                </c:pt>
                <c:pt idx="3">
                  <c:v>1568</c:v>
                </c:pt>
                <c:pt idx="4">
                  <c:v>608</c:v>
                </c:pt>
                <c:pt idx="5">
                  <c:v>1365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2-4559-BF55-B72B1918A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14519247"/>
        <c:axId val="514532975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판매가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(제1작업!$C$6:$C$8,제1작업!$C$10:$C$12)</c:f>
              <c:strCache>
                <c:ptCount val="6"/>
                <c:pt idx="0">
                  <c:v>엘루스벤</c:v>
                </c:pt>
                <c:pt idx="1">
                  <c:v>제인</c:v>
                </c:pt>
                <c:pt idx="2">
                  <c:v>위드찰리</c:v>
                </c:pt>
                <c:pt idx="3">
                  <c:v>스누피</c:v>
                </c:pt>
                <c:pt idx="4">
                  <c:v>루딘</c:v>
                </c:pt>
                <c:pt idx="5">
                  <c:v>사코슈</c:v>
                </c:pt>
              </c:strCache>
            </c:strRef>
          </c:cat>
          <c:val>
            <c:numRef>
              <c:f>(제1작업!$G$6:$G$8,제1작업!$G$10:$G$12)</c:f>
              <c:numCache>
                <c:formatCode>#,##0"원"</c:formatCode>
                <c:ptCount val="6"/>
                <c:pt idx="0">
                  <c:v>130000</c:v>
                </c:pt>
                <c:pt idx="1">
                  <c:v>210000</c:v>
                </c:pt>
                <c:pt idx="2">
                  <c:v>98200</c:v>
                </c:pt>
                <c:pt idx="3">
                  <c:v>150000</c:v>
                </c:pt>
                <c:pt idx="4">
                  <c:v>187000</c:v>
                </c:pt>
                <c:pt idx="5">
                  <c:v>120000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02-4559-BF55-B72B1918A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452191"/>
        <c:axId val="370455935"/>
      </c:lineChart>
      <c:catAx>
        <c:axId val="514519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14532975"/>
        <c:crosses val="autoZero"/>
        <c:auto val="1"/>
        <c:lblAlgn val="ctr"/>
        <c:lblOffset val="100"/>
        <c:noMultiLvlLbl val="0"/>
      </c:catAx>
      <c:valAx>
        <c:axId val="514532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14519247"/>
        <c:crosses val="autoZero"/>
        <c:crossBetween val="between"/>
      </c:valAx>
      <c:valAx>
        <c:axId val="370455935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70452191"/>
        <c:crosses val="max"/>
        <c:crossBetween val="between"/>
        <c:majorUnit val="70000"/>
      </c:valAx>
      <c:catAx>
        <c:axId val="3704521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0455935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552450</xdr:colOff>
      <xdr:row>2</xdr:row>
      <xdr:rowOff>166688</xdr:rowOff>
    </xdr:to>
    <xdr:sp macro="" textlink="">
      <xdr:nvSpPr>
        <xdr:cNvPr id="5" name="사각형: 잘린 위쪽 모서리 1">
          <a:extLst>
            <a:ext uri="{FF2B5EF4-FFF2-40B4-BE49-F238E27FC236}">
              <a16:creationId xmlns:a16="http://schemas.microsoft.com/office/drawing/2014/main" id="{F31A7189-CAD7-48FD-A72F-B11A240494D9}"/>
            </a:ext>
          </a:extLst>
        </xdr:cNvPr>
        <xdr:cNvSpPr/>
      </xdr:nvSpPr>
      <xdr:spPr>
        <a:xfrm>
          <a:off x="123825" y="119063"/>
          <a:ext cx="5343525" cy="638175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가방나라 쇼핑몰 판매 현황</a:t>
          </a:r>
        </a:p>
      </xdr:txBody>
    </xdr:sp>
    <xdr:clientData/>
  </xdr:twoCellAnchor>
  <xdr:twoCellAnchor>
    <xdr:from>
      <xdr:col>7</xdr:col>
      <xdr:colOff>1</xdr:colOff>
      <xdr:row>0</xdr:row>
      <xdr:rowOff>85725</xdr:rowOff>
    </xdr:from>
    <xdr:to>
      <xdr:col>10</xdr:col>
      <xdr:colOff>0</xdr:colOff>
      <xdr:row>2</xdr:row>
      <xdr:rowOff>200025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391E7F3-5A0F-4475-A3A0-CCB305441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57876" y="85725"/>
          <a:ext cx="26003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655F05B-7770-4BA0-9CF1-F94757A12E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0.35233</cdr:x>
      <cdr:y>0.14567</cdr:y>
    </cdr:from>
    <cdr:to>
      <cdr:x>0.47585</cdr:x>
      <cdr:y>0.25259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F31F84B0-7059-4D57-97D9-9E649B005141}"/>
            </a:ext>
          </a:extLst>
        </cdr:cNvPr>
        <cdr:cNvSpPr/>
      </cdr:nvSpPr>
      <cdr:spPr>
        <a:xfrm xmlns:a="http://schemas.openxmlformats.org/drawingml/2006/main">
          <a:off x="3278278" y="885222"/>
          <a:ext cx="1149302" cy="649799"/>
        </a:xfrm>
        <a:prstGeom xmlns:a="http://schemas.openxmlformats.org/drawingml/2006/main" prst="wedgeRoundRectCallout">
          <a:avLst>
            <a:gd name="adj1" fmla="val -80143"/>
            <a:gd name="adj2" fmla="val -1552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상품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172.652028472221" createdVersion="6" refreshedVersion="6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분류" numFmtId="14">
      <sharedItems count="3">
        <s v="숄더백"/>
        <s v="노트북가방"/>
        <s v="크로스백"/>
      </sharedItems>
    </cacheField>
    <cacheField name="출시일" numFmtId="14">
      <sharedItems containsSemiMixedTypes="0" containsNonDate="0" containsDate="1" containsString="0" minDate="2017-01-31T00:00:00" maxDate="2020-12-18T00:00:00" count="8">
        <d v="2020-12-17T00:00:00"/>
        <d v="2019-01-09T00:00:00"/>
        <d v="2018-03-07T00:00:00"/>
        <d v="2017-03-27T00:00:00"/>
        <d v="2018-01-11T00:00:00"/>
        <d v="2017-01-31T00:00:00"/>
        <d v="2020-11-04T00:00:00"/>
        <d v="2017-07-24T00:00:00"/>
      </sharedItems>
      <fieldGroup base="3">
        <rangePr groupBy="years" startDate="2017-01-31T00:00:00" endDate="2020-12-18T00:00:00"/>
        <groupItems count="6">
          <s v="&lt;2017-01-31"/>
          <s v="2017년"/>
          <s v="2018년"/>
          <s v="2019년"/>
          <s v="2020년"/>
          <s v="&gt;2020-12-18"/>
        </groupItems>
      </fieldGroup>
    </cacheField>
    <cacheField name="할인율" numFmtId="9">
      <sharedItems containsSemiMixedTypes="0" containsString="0" containsNumber="1" minValue="0.05" maxValue="0.3"/>
    </cacheField>
    <cacheField name="판매가" numFmtId="177">
      <sharedItems containsSemiMixedTypes="0" containsString="0" containsNumber="1" containsInteger="1" minValue="98200" maxValue="230000"/>
    </cacheField>
    <cacheField name="판매량_x000a_(단위:개)" numFmtId="176">
      <sharedItems containsSemiMixedTypes="0" containsString="0" containsNumber="1" containsInteger="1" minValue="473" maxValue="25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9552"/>
    <s v="모던폭스"/>
    <x v="0"/>
    <x v="0"/>
    <n v="0.05"/>
    <n v="230000"/>
    <n v="1018"/>
  </r>
  <r>
    <s v="R3652"/>
    <s v="엘루스벤"/>
    <x v="1"/>
    <x v="1"/>
    <n v="0.2"/>
    <n v="130000"/>
    <n v="869"/>
  </r>
  <r>
    <s v="S2501"/>
    <s v="제인"/>
    <x v="1"/>
    <x v="2"/>
    <n v="0.1"/>
    <n v="210000"/>
    <n v="2519"/>
  </r>
  <r>
    <s v="K1523"/>
    <s v="위드찰리"/>
    <x v="2"/>
    <x v="3"/>
    <n v="0.1"/>
    <n v="98200"/>
    <n v="473"/>
  </r>
  <r>
    <s v="E9462"/>
    <s v="빈티지아모르"/>
    <x v="0"/>
    <x v="4"/>
    <n v="0.15"/>
    <n v="165000"/>
    <n v="2223"/>
  </r>
  <r>
    <s v="K9403"/>
    <s v="스누피"/>
    <x v="2"/>
    <x v="5"/>
    <n v="0.3"/>
    <n v="150000"/>
    <n v="1568"/>
  </r>
  <r>
    <s v="S6482"/>
    <s v="루딘"/>
    <x v="2"/>
    <x v="6"/>
    <n v="0.05"/>
    <n v="187000"/>
    <n v="608"/>
  </r>
  <r>
    <s v="D3171"/>
    <s v="사코슈"/>
    <x v="1"/>
    <x v="7"/>
    <n v="0.17"/>
    <n v="120000"/>
    <n v="13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outline="1" outlineData="1" multipleFieldFilters="0" rowHeaderCaption="출시일" colHeaderCaption="분류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numFmtId="9" showAll="0"/>
    <pivotField numFmtId="177" showAll="0"/>
    <pivotField dataField="1" numFmtId="176" showAll="0"/>
  </pivotFields>
  <rowFields count="1">
    <field x="3"/>
  </rowFields>
  <rowItems count="5">
    <i>
      <x v="1"/>
    </i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판매량(단위:개)" fld="6" subtotal="average" baseField="0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DxfId="7" tableBorderDxfId="6">
  <autoFilter ref="B18:E22"/>
  <tableColumns count="4">
    <tableColumn id="1" name="상품코드" dataDxfId="5"/>
    <tableColumn id="2" name="할인율" dataDxfId="4" dataCellStyle="백분율"/>
    <tableColumn id="3" name="판매가" dataDxfId="3" dataCellStyle="쉼표 [0]"/>
    <tableColumn id="4" name="판매량_x000a_(단위:개)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showGridLines="0" tabSelected="1" workbookViewId="0">
      <selection activeCell="J13" sqref="J13"/>
    </sheetView>
  </sheetViews>
  <sheetFormatPr defaultRowHeight="13.5" x14ac:dyDescent="0.3"/>
  <cols>
    <col min="1" max="1" width="1.625" style="1" customWidth="1"/>
    <col min="2" max="2" width="11.25" style="1" customWidth="1"/>
    <col min="3" max="3" width="15.125" style="1" bestFit="1" customWidth="1"/>
    <col min="4" max="4" width="11.375" style="1" customWidth="1"/>
    <col min="5" max="5" width="14.375" style="1" customWidth="1"/>
    <col min="6" max="6" width="10.75" style="1" customWidth="1"/>
    <col min="7" max="7" width="12.375" style="1" customWidth="1"/>
    <col min="8" max="8" width="11.625" style="1" customWidth="1"/>
    <col min="9" max="9" width="11.125" style="1" customWidth="1"/>
    <col min="10" max="10" width="11.375" style="1" customWidth="1"/>
    <col min="11" max="11" width="11.625" style="1" bestFit="1" customWidth="1"/>
    <col min="12" max="16384" width="9" style="1"/>
  </cols>
  <sheetData>
    <row r="1" spans="2:11" ht="23.25" customHeight="1" x14ac:dyDescent="0.3"/>
    <row r="2" spans="2:11" ht="23.25" customHeight="1" x14ac:dyDescent="0.3"/>
    <row r="3" spans="2:11" ht="23.25" customHeight="1" thickBot="1" x14ac:dyDescent="0.35"/>
    <row r="4" spans="2:11" ht="27.75" thickBot="1" x14ac:dyDescent="0.35">
      <c r="B4" s="14" t="s">
        <v>4</v>
      </c>
      <c r="C4" s="15" t="s">
        <v>5</v>
      </c>
      <c r="D4" s="15" t="s">
        <v>6</v>
      </c>
      <c r="E4" s="15" t="s">
        <v>7</v>
      </c>
      <c r="F4" s="16" t="s">
        <v>8</v>
      </c>
      <c r="G4" s="16" t="s">
        <v>27</v>
      </c>
      <c r="H4" s="16" t="s">
        <v>9</v>
      </c>
      <c r="I4" s="15" t="s">
        <v>10</v>
      </c>
      <c r="J4" s="17" t="s">
        <v>11</v>
      </c>
    </row>
    <row r="5" spans="2:11" ht="19.5" customHeight="1" x14ac:dyDescent="0.3">
      <c r="B5" s="18" t="s">
        <v>37</v>
      </c>
      <c r="C5" s="19" t="s">
        <v>12</v>
      </c>
      <c r="D5" s="8" t="s">
        <v>13</v>
      </c>
      <c r="E5" s="8">
        <v>44182</v>
      </c>
      <c r="F5" s="45">
        <v>0.05</v>
      </c>
      <c r="G5" s="48">
        <v>230000</v>
      </c>
      <c r="H5" s="37">
        <v>1018</v>
      </c>
      <c r="I5" s="5">
        <f t="shared" ref="I5:I12" si="0">_xlfn.RANK.EQ(H5,$H$5:$H$12)</f>
        <v>5</v>
      </c>
      <c r="J5" s="33" t="str">
        <f t="shared" ref="J5:J12" si="1">CHOOSE(RIGHT(B5,1),"남성","여성","키즈")</f>
        <v>여성</v>
      </c>
      <c r="K5" s="13"/>
    </row>
    <row r="6" spans="2:11" ht="19.5" customHeight="1" x14ac:dyDescent="0.3">
      <c r="B6" s="20" t="s">
        <v>28</v>
      </c>
      <c r="C6" s="21" t="s">
        <v>14</v>
      </c>
      <c r="D6" s="9" t="s">
        <v>18</v>
      </c>
      <c r="E6" s="9">
        <v>43474</v>
      </c>
      <c r="F6" s="46">
        <v>0.2</v>
      </c>
      <c r="G6" s="49">
        <v>130000</v>
      </c>
      <c r="H6" s="38">
        <v>869</v>
      </c>
      <c r="I6" s="6">
        <f t="shared" si="0"/>
        <v>6</v>
      </c>
      <c r="J6" s="34" t="str">
        <f t="shared" si="1"/>
        <v>여성</v>
      </c>
      <c r="K6" s="13"/>
    </row>
    <row r="7" spans="2:11" ht="19.5" customHeight="1" x14ac:dyDescent="0.3">
      <c r="B7" s="20" t="s">
        <v>33</v>
      </c>
      <c r="C7" s="21" t="s">
        <v>25</v>
      </c>
      <c r="D7" s="9" t="s">
        <v>18</v>
      </c>
      <c r="E7" s="9">
        <v>43166</v>
      </c>
      <c r="F7" s="46">
        <v>0.1</v>
      </c>
      <c r="G7" s="49">
        <v>210000</v>
      </c>
      <c r="H7" s="38">
        <v>2519</v>
      </c>
      <c r="I7" s="6">
        <f t="shared" si="0"/>
        <v>1</v>
      </c>
      <c r="J7" s="34" t="str">
        <f t="shared" si="1"/>
        <v>남성</v>
      </c>
      <c r="K7" s="13"/>
    </row>
    <row r="8" spans="2:11" ht="19.5" customHeight="1" x14ac:dyDescent="0.3">
      <c r="B8" s="20" t="s">
        <v>31</v>
      </c>
      <c r="C8" s="21" t="s">
        <v>23</v>
      </c>
      <c r="D8" s="9" t="s">
        <v>21</v>
      </c>
      <c r="E8" s="9">
        <v>42821</v>
      </c>
      <c r="F8" s="46">
        <v>0.1</v>
      </c>
      <c r="G8" s="49">
        <v>98200</v>
      </c>
      <c r="H8" s="38">
        <v>473</v>
      </c>
      <c r="I8" s="6">
        <f t="shared" si="0"/>
        <v>8</v>
      </c>
      <c r="J8" s="34" t="str">
        <f t="shared" si="1"/>
        <v>키즈</v>
      </c>
      <c r="K8" s="13"/>
    </row>
    <row r="9" spans="2:11" ht="19.5" customHeight="1" x14ac:dyDescent="0.3">
      <c r="B9" s="20" t="s">
        <v>35</v>
      </c>
      <c r="C9" s="21" t="s">
        <v>24</v>
      </c>
      <c r="D9" s="9" t="s">
        <v>19</v>
      </c>
      <c r="E9" s="9">
        <v>43111</v>
      </c>
      <c r="F9" s="46">
        <v>0.15</v>
      </c>
      <c r="G9" s="49">
        <v>165000</v>
      </c>
      <c r="H9" s="38">
        <v>2223</v>
      </c>
      <c r="I9" s="6">
        <f t="shared" si="0"/>
        <v>2</v>
      </c>
      <c r="J9" s="34" t="str">
        <f t="shared" si="1"/>
        <v>여성</v>
      </c>
      <c r="K9" s="13"/>
    </row>
    <row r="10" spans="2:11" ht="19.5" customHeight="1" x14ac:dyDescent="0.3">
      <c r="B10" s="20" t="s">
        <v>30</v>
      </c>
      <c r="C10" s="21" t="s">
        <v>22</v>
      </c>
      <c r="D10" s="9" t="s">
        <v>21</v>
      </c>
      <c r="E10" s="9">
        <v>42766</v>
      </c>
      <c r="F10" s="46">
        <v>0.3</v>
      </c>
      <c r="G10" s="49">
        <v>150000</v>
      </c>
      <c r="H10" s="38">
        <v>1568</v>
      </c>
      <c r="I10" s="6">
        <f t="shared" si="0"/>
        <v>3</v>
      </c>
      <c r="J10" s="34" t="str">
        <f t="shared" si="1"/>
        <v>키즈</v>
      </c>
      <c r="K10" s="13"/>
    </row>
    <row r="11" spans="2:11" ht="19.5" customHeight="1" x14ac:dyDescent="0.3">
      <c r="B11" s="20" t="s">
        <v>34</v>
      </c>
      <c r="C11" s="21" t="s">
        <v>29</v>
      </c>
      <c r="D11" s="9" t="s">
        <v>21</v>
      </c>
      <c r="E11" s="9">
        <v>44139</v>
      </c>
      <c r="F11" s="46">
        <v>0.05</v>
      </c>
      <c r="G11" s="49">
        <v>187000</v>
      </c>
      <c r="H11" s="38">
        <v>608</v>
      </c>
      <c r="I11" s="6">
        <f t="shared" si="0"/>
        <v>7</v>
      </c>
      <c r="J11" s="34" t="str">
        <f t="shared" si="1"/>
        <v>여성</v>
      </c>
      <c r="K11" s="13"/>
    </row>
    <row r="12" spans="2:11" ht="19.5" customHeight="1" thickBot="1" x14ac:dyDescent="0.35">
      <c r="B12" s="22" t="s">
        <v>32</v>
      </c>
      <c r="C12" s="23" t="s">
        <v>26</v>
      </c>
      <c r="D12" s="10" t="s">
        <v>18</v>
      </c>
      <c r="E12" s="10">
        <v>42940</v>
      </c>
      <c r="F12" s="47">
        <v>0.17</v>
      </c>
      <c r="G12" s="50">
        <v>120000</v>
      </c>
      <c r="H12" s="39">
        <v>1365</v>
      </c>
      <c r="I12" s="7">
        <f t="shared" si="0"/>
        <v>4</v>
      </c>
      <c r="J12" s="35" t="str">
        <f t="shared" si="1"/>
        <v>남성</v>
      </c>
      <c r="K12" s="13"/>
    </row>
    <row r="13" spans="2:11" ht="19.5" customHeight="1" x14ac:dyDescent="0.3">
      <c r="B13" s="59" t="s">
        <v>40</v>
      </c>
      <c r="C13" s="60"/>
      <c r="D13" s="61"/>
      <c r="E13" s="36">
        <f>INDEX(G5:G12,MATCH("위드찰리",C5:C12,0))</f>
        <v>98200</v>
      </c>
      <c r="F13" s="62"/>
      <c r="G13" s="64" t="s">
        <v>15</v>
      </c>
      <c r="H13" s="60"/>
      <c r="I13" s="61"/>
      <c r="J13" s="51" t="str">
        <f>COUNTIF(분류,"숄더백")&amp;"개"</f>
        <v>2개</v>
      </c>
    </row>
    <row r="14" spans="2:11" ht="27.75" thickBot="1" x14ac:dyDescent="0.35">
      <c r="B14" s="65" t="s">
        <v>16</v>
      </c>
      <c r="C14" s="66"/>
      <c r="D14" s="67"/>
      <c r="E14" s="24">
        <f>MIN(H5:H12)</f>
        <v>473</v>
      </c>
      <c r="F14" s="63"/>
      <c r="G14" s="2" t="s">
        <v>39</v>
      </c>
      <c r="H14" s="3" t="s">
        <v>36</v>
      </c>
      <c r="I14" s="4" t="s">
        <v>38</v>
      </c>
      <c r="J14" s="52">
        <f>VLOOKUP(H14,$B$5:$H$12,7,0)</f>
        <v>1018</v>
      </c>
    </row>
    <row r="18" spans="10:10" x14ac:dyDescent="0.3">
      <c r="J18" s="26"/>
    </row>
    <row r="20" spans="10:10" ht="31.5" customHeight="1" x14ac:dyDescent="0.3"/>
  </sheetData>
  <sortState ref="A5:K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9" priority="1">
      <formula>$H5&gt;=1500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workbookViewId="0">
      <selection activeCell="H13" sqref="H13"/>
    </sheetView>
  </sheetViews>
  <sheetFormatPr defaultRowHeight="13.5" x14ac:dyDescent="0.3"/>
  <cols>
    <col min="1" max="1" width="1.625" style="1" customWidth="1"/>
    <col min="2" max="2" width="11.25" style="1" customWidth="1"/>
    <col min="3" max="3" width="15.125" style="1" bestFit="1" customWidth="1"/>
    <col min="4" max="4" width="11.375" style="1" customWidth="1"/>
    <col min="5" max="5" width="14.375" style="1" customWidth="1"/>
    <col min="6" max="6" width="10.75" style="1" customWidth="1"/>
    <col min="7" max="7" width="12.3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14" t="s">
        <v>4</v>
      </c>
      <c r="C2" s="15" t="s">
        <v>5</v>
      </c>
      <c r="D2" s="15" t="s">
        <v>6</v>
      </c>
      <c r="E2" s="15" t="s">
        <v>7</v>
      </c>
      <c r="F2" s="16" t="s">
        <v>8</v>
      </c>
      <c r="G2" s="16" t="s">
        <v>27</v>
      </c>
      <c r="H2" s="16" t="s">
        <v>9</v>
      </c>
    </row>
    <row r="3" spans="2:8" x14ac:dyDescent="0.3">
      <c r="B3" s="18" t="s">
        <v>37</v>
      </c>
      <c r="C3" s="19" t="s">
        <v>12</v>
      </c>
      <c r="D3" s="8" t="s">
        <v>13</v>
      </c>
      <c r="E3" s="8">
        <v>44182</v>
      </c>
      <c r="F3" s="45">
        <v>0.05</v>
      </c>
      <c r="G3" s="48">
        <v>230000</v>
      </c>
      <c r="H3" s="37">
        <v>1018</v>
      </c>
    </row>
    <row r="4" spans="2:8" x14ac:dyDescent="0.3">
      <c r="B4" s="20" t="s">
        <v>28</v>
      </c>
      <c r="C4" s="21" t="s">
        <v>14</v>
      </c>
      <c r="D4" s="9" t="s">
        <v>18</v>
      </c>
      <c r="E4" s="9">
        <v>43474</v>
      </c>
      <c r="F4" s="46">
        <v>0.2</v>
      </c>
      <c r="G4" s="49">
        <v>130000</v>
      </c>
      <c r="H4" s="38">
        <v>869</v>
      </c>
    </row>
    <row r="5" spans="2:8" x14ac:dyDescent="0.3">
      <c r="B5" s="20" t="s">
        <v>33</v>
      </c>
      <c r="C5" s="21" t="s">
        <v>25</v>
      </c>
      <c r="D5" s="9" t="s">
        <v>18</v>
      </c>
      <c r="E5" s="9">
        <v>43166</v>
      </c>
      <c r="F5" s="46">
        <v>0.1</v>
      </c>
      <c r="G5" s="49">
        <v>210000</v>
      </c>
      <c r="H5" s="38">
        <v>2519</v>
      </c>
    </row>
    <row r="6" spans="2:8" x14ac:dyDescent="0.3">
      <c r="B6" s="20" t="s">
        <v>31</v>
      </c>
      <c r="C6" s="21" t="s">
        <v>23</v>
      </c>
      <c r="D6" s="9" t="s">
        <v>21</v>
      </c>
      <c r="E6" s="9">
        <v>42821</v>
      </c>
      <c r="F6" s="46">
        <v>0.1</v>
      </c>
      <c r="G6" s="49">
        <v>98200</v>
      </c>
      <c r="H6" s="38">
        <v>473</v>
      </c>
    </row>
    <row r="7" spans="2:8" x14ac:dyDescent="0.3">
      <c r="B7" s="20" t="s">
        <v>35</v>
      </c>
      <c r="C7" s="21" t="s">
        <v>24</v>
      </c>
      <c r="D7" s="9" t="s">
        <v>19</v>
      </c>
      <c r="E7" s="9">
        <v>43111</v>
      </c>
      <c r="F7" s="46">
        <v>0.15</v>
      </c>
      <c r="G7" s="49">
        <v>165000</v>
      </c>
      <c r="H7" s="38">
        <v>2223</v>
      </c>
    </row>
    <row r="8" spans="2:8" x14ac:dyDescent="0.3">
      <c r="B8" s="20" t="s">
        <v>30</v>
      </c>
      <c r="C8" s="21" t="s">
        <v>22</v>
      </c>
      <c r="D8" s="9" t="s">
        <v>21</v>
      </c>
      <c r="E8" s="9">
        <v>42766</v>
      </c>
      <c r="F8" s="46">
        <v>0.3</v>
      </c>
      <c r="G8" s="49">
        <v>150000</v>
      </c>
      <c r="H8" s="38">
        <v>1568</v>
      </c>
    </row>
    <row r="9" spans="2:8" x14ac:dyDescent="0.3">
      <c r="B9" s="20" t="s">
        <v>34</v>
      </c>
      <c r="C9" s="21" t="s">
        <v>29</v>
      </c>
      <c r="D9" s="9" t="s">
        <v>21</v>
      </c>
      <c r="E9" s="9">
        <v>44139</v>
      </c>
      <c r="F9" s="46">
        <v>0.05</v>
      </c>
      <c r="G9" s="49">
        <v>187000</v>
      </c>
      <c r="H9" s="38">
        <v>608</v>
      </c>
    </row>
    <row r="10" spans="2:8" ht="14.25" thickBot="1" x14ac:dyDescent="0.35">
      <c r="B10" s="22" t="s">
        <v>32</v>
      </c>
      <c r="C10" s="23" t="s">
        <v>26</v>
      </c>
      <c r="D10" s="10" t="s">
        <v>18</v>
      </c>
      <c r="E10" s="10">
        <v>42940</v>
      </c>
      <c r="F10" s="47">
        <v>0.17</v>
      </c>
      <c r="G10" s="50">
        <v>120000</v>
      </c>
      <c r="H10" s="39">
        <v>1365</v>
      </c>
    </row>
    <row r="13" spans="2:8" ht="14.25" thickBot="1" x14ac:dyDescent="0.35"/>
    <row r="14" spans="2:8" ht="27" x14ac:dyDescent="0.3">
      <c r="B14" s="15" t="s">
        <v>7</v>
      </c>
      <c r="C14" s="16" t="s">
        <v>9</v>
      </c>
    </row>
    <row r="15" spans="2:8" x14ac:dyDescent="0.3">
      <c r="B15" s="1" t="s">
        <v>41</v>
      </c>
    </row>
    <row r="16" spans="2:8" x14ac:dyDescent="0.3">
      <c r="C16" s="1" t="s">
        <v>42</v>
      </c>
    </row>
    <row r="18" spans="2:5" ht="27.75" thickBot="1" x14ac:dyDescent="0.35">
      <c r="B18" s="28" t="s">
        <v>4</v>
      </c>
      <c r="C18" s="29" t="s">
        <v>8</v>
      </c>
      <c r="D18" s="29" t="s">
        <v>27</v>
      </c>
      <c r="E18" s="43" t="s">
        <v>9</v>
      </c>
    </row>
    <row r="19" spans="2:5" x14ac:dyDescent="0.3">
      <c r="B19" s="40" t="s">
        <v>37</v>
      </c>
      <c r="C19" s="53">
        <v>0.05</v>
      </c>
      <c r="D19" s="54">
        <v>230000</v>
      </c>
      <c r="E19" s="41">
        <v>1018</v>
      </c>
    </row>
    <row r="20" spans="2:5" x14ac:dyDescent="0.3">
      <c r="B20" s="27" t="s">
        <v>33</v>
      </c>
      <c r="C20" s="55">
        <v>0.1</v>
      </c>
      <c r="D20" s="56">
        <v>210000</v>
      </c>
      <c r="E20" s="42">
        <v>2519</v>
      </c>
    </row>
    <row r="21" spans="2:5" x14ac:dyDescent="0.3">
      <c r="B21" s="27" t="s">
        <v>35</v>
      </c>
      <c r="C21" s="55">
        <v>0.15</v>
      </c>
      <c r="D21" s="56">
        <v>165000</v>
      </c>
      <c r="E21" s="42">
        <v>2223</v>
      </c>
    </row>
    <row r="22" spans="2:5" x14ac:dyDescent="0.3">
      <c r="B22" s="30" t="s">
        <v>34</v>
      </c>
      <c r="C22" s="57">
        <v>0.05</v>
      </c>
      <c r="D22" s="58">
        <v>187000</v>
      </c>
      <c r="E22" s="44">
        <v>608</v>
      </c>
    </row>
  </sheetData>
  <phoneticPr fontId="2" type="noConversion"/>
  <conditionalFormatting sqref="B3:H10">
    <cfRule type="expression" dxfId="8" priority="1">
      <formula>$H3&gt;=1500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workbookViewId="0">
      <selection activeCell="L16" sqref="L16"/>
    </sheetView>
  </sheetViews>
  <sheetFormatPr defaultRowHeight="13.5" x14ac:dyDescent="0.3"/>
  <cols>
    <col min="1" max="1" width="1.625" style="1" customWidth="1"/>
    <col min="2" max="2" width="10.875" style="1" customWidth="1"/>
    <col min="3" max="3" width="13.125" style="1" bestFit="1" customWidth="1"/>
    <col min="4" max="4" width="19.625" style="1" customWidth="1"/>
    <col min="5" max="5" width="13.125" style="1" bestFit="1" customWidth="1"/>
    <col min="6" max="6" width="19.625" style="1" customWidth="1"/>
    <col min="7" max="7" width="13.125" style="1" bestFit="1" customWidth="1"/>
    <col min="8" max="8" width="19.625" style="1" customWidth="1"/>
    <col min="9" max="10" width="18" style="1" bestFit="1" customWidth="1"/>
    <col min="11" max="16384" width="9" style="1"/>
  </cols>
  <sheetData>
    <row r="1" spans="2:10" ht="19.5" customHeight="1" x14ac:dyDescent="0.3"/>
    <row r="2" spans="2:10" ht="16.5" x14ac:dyDescent="0.3">
      <c r="B2" s="32"/>
      <c r="C2" s="12" t="s">
        <v>6</v>
      </c>
      <c r="D2" s="32"/>
      <c r="E2" s="32"/>
      <c r="F2" s="32"/>
      <c r="G2" s="32"/>
      <c r="H2" s="32"/>
      <c r="I2"/>
      <c r="J2"/>
    </row>
    <row r="3" spans="2:10" ht="16.5" x14ac:dyDescent="0.3">
      <c r="B3" s="32"/>
      <c r="C3" s="68" t="s">
        <v>20</v>
      </c>
      <c r="D3" s="69"/>
      <c r="E3" s="68" t="s">
        <v>13</v>
      </c>
      <c r="F3" s="69"/>
      <c r="G3" s="68" t="s">
        <v>17</v>
      </c>
      <c r="H3" s="69"/>
      <c r="I3"/>
      <c r="J3"/>
    </row>
    <row r="4" spans="2:10" ht="16.5" x14ac:dyDescent="0.3">
      <c r="B4" s="12" t="s">
        <v>7</v>
      </c>
      <c r="C4" s="31" t="s">
        <v>45</v>
      </c>
      <c r="D4" s="31" t="s">
        <v>46</v>
      </c>
      <c r="E4" s="31" t="s">
        <v>45</v>
      </c>
      <c r="F4" s="31" t="s">
        <v>46</v>
      </c>
      <c r="G4" s="31" t="s">
        <v>45</v>
      </c>
      <c r="H4" s="31" t="s">
        <v>46</v>
      </c>
      <c r="I4"/>
      <c r="J4"/>
    </row>
    <row r="5" spans="2:10" ht="16.5" x14ac:dyDescent="0.3">
      <c r="B5" s="25" t="s">
        <v>2</v>
      </c>
      <c r="C5" s="11">
        <v>2</v>
      </c>
      <c r="D5" s="11">
        <v>1020.5</v>
      </c>
      <c r="E5" s="11" t="s">
        <v>1</v>
      </c>
      <c r="F5" s="11" t="s">
        <v>1</v>
      </c>
      <c r="G5" s="11">
        <v>1</v>
      </c>
      <c r="H5" s="11">
        <v>1365</v>
      </c>
      <c r="I5"/>
      <c r="J5"/>
    </row>
    <row r="6" spans="2:10" ht="16.5" x14ac:dyDescent="0.3">
      <c r="B6" s="25" t="s">
        <v>3</v>
      </c>
      <c r="C6" s="11" t="s">
        <v>1</v>
      </c>
      <c r="D6" s="11" t="s">
        <v>1</v>
      </c>
      <c r="E6" s="11">
        <v>1</v>
      </c>
      <c r="F6" s="11">
        <v>2223</v>
      </c>
      <c r="G6" s="11">
        <v>1</v>
      </c>
      <c r="H6" s="11">
        <v>2519</v>
      </c>
      <c r="I6"/>
      <c r="J6"/>
    </row>
    <row r="7" spans="2:10" ht="16.5" x14ac:dyDescent="0.3">
      <c r="B7" s="25" t="s">
        <v>43</v>
      </c>
      <c r="C7" s="11" t="s">
        <v>1</v>
      </c>
      <c r="D7" s="11" t="s">
        <v>1</v>
      </c>
      <c r="E7" s="11" t="s">
        <v>1</v>
      </c>
      <c r="F7" s="11" t="s">
        <v>1</v>
      </c>
      <c r="G7" s="11">
        <v>1</v>
      </c>
      <c r="H7" s="11">
        <v>869</v>
      </c>
      <c r="I7"/>
      <c r="J7"/>
    </row>
    <row r="8" spans="2:10" ht="16.5" x14ac:dyDescent="0.3">
      <c r="B8" s="25" t="s">
        <v>44</v>
      </c>
      <c r="C8" s="11">
        <v>1</v>
      </c>
      <c r="D8" s="11">
        <v>608</v>
      </c>
      <c r="E8" s="11">
        <v>1</v>
      </c>
      <c r="F8" s="11">
        <v>1018</v>
      </c>
      <c r="G8" s="11" t="s">
        <v>1</v>
      </c>
      <c r="H8" s="11" t="s">
        <v>1</v>
      </c>
      <c r="I8"/>
      <c r="J8"/>
    </row>
    <row r="9" spans="2:10" ht="16.5" x14ac:dyDescent="0.3">
      <c r="B9" s="25" t="s">
        <v>0</v>
      </c>
      <c r="C9" s="11">
        <v>3</v>
      </c>
      <c r="D9" s="11">
        <v>883</v>
      </c>
      <c r="E9" s="11">
        <v>2</v>
      </c>
      <c r="F9" s="11">
        <v>1620.5</v>
      </c>
      <c r="G9" s="11">
        <v>3</v>
      </c>
      <c r="H9" s="11">
        <v>1584.3333333333333</v>
      </c>
      <c r="I9"/>
      <c r="J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2021-01-11T01:46:12Z</dcterms:modified>
</cp:coreProperties>
</file>